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X:\PROJETOS 2017\Rio_Grande_RS_Mercado_Publico_01_2017\ELETRICO\ORÇAMENTO\"/>
    </mc:Choice>
  </mc:AlternateContent>
  <bookViews>
    <workbookView xWindow="0" yWindow="0" windowWidth="16380" windowHeight="7530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H21" i="1" l="1"/>
  <c r="G21" i="1"/>
  <c r="F21" i="1"/>
  <c r="E21" i="1"/>
  <c r="D21" i="1"/>
  <c r="H20" i="1"/>
  <c r="G20" i="1"/>
  <c r="F20" i="1"/>
  <c r="E20" i="1"/>
  <c r="D20" i="1"/>
  <c r="E18" i="1"/>
  <c r="F18" i="1"/>
  <c r="G18" i="1"/>
  <c r="H18" i="1"/>
  <c r="D18" i="1"/>
  <c r="F25" i="1"/>
  <c r="H19" i="1"/>
  <c r="G19" i="1"/>
  <c r="F19" i="1"/>
  <c r="E19" i="1"/>
  <c r="D19" i="1"/>
  <c r="H17" i="1"/>
  <c r="G15" i="1"/>
  <c r="H15" i="1"/>
  <c r="F15" i="1"/>
  <c r="F13" i="1"/>
  <c r="G13" i="1"/>
  <c r="H13" i="1"/>
  <c r="E13" i="1"/>
  <c r="E11" i="1"/>
  <c r="F11" i="1"/>
  <c r="G11" i="1"/>
  <c r="H11" i="1"/>
  <c r="D11" i="1"/>
  <c r="G9" i="1"/>
  <c r="F9" i="1"/>
  <c r="E9" i="1"/>
  <c r="C13" i="1"/>
  <c r="C11" i="1"/>
  <c r="C9" i="1"/>
  <c r="D9" i="1" s="1"/>
  <c r="D7" i="1"/>
  <c r="C17" i="1"/>
  <c r="C15" i="1"/>
  <c r="C7" i="1"/>
</calcChain>
</file>

<file path=xl/sharedStrings.xml><?xml version="1.0" encoding="utf-8"?>
<sst xmlns="http://schemas.openxmlformats.org/spreadsheetml/2006/main" count="50" uniqueCount="35">
  <si>
    <t xml:space="preserve">
</t>
  </si>
  <si>
    <t>Total Por Etapa</t>
  </si>
  <si>
    <t>1</t>
  </si>
  <si>
    <t>2</t>
  </si>
  <si>
    <t>3</t>
  </si>
  <si>
    <t>4</t>
  </si>
  <si>
    <t>5</t>
  </si>
  <si>
    <t>6</t>
  </si>
  <si>
    <t>Total Geral</t>
  </si>
  <si>
    <t>Cronograma Físico-Financeiro</t>
  </si>
  <si>
    <t>60 DIAS</t>
  </si>
  <si>
    <t>Custo Acumulado</t>
  </si>
  <si>
    <t>120 DIAS</t>
  </si>
  <si>
    <t>MOBILIZAÇÃO OBRA</t>
  </si>
  <si>
    <t>Porcentagem Acumulada</t>
  </si>
  <si>
    <t>INSTALAÇÃO ELÉTRICA BAIXA TENSÃO INTERNA</t>
  </si>
  <si>
    <t>Descrição</t>
  </si>
  <si>
    <t>Porcentagem</t>
  </si>
  <si>
    <t>INSTALAÇÃO ELÉTRICA MEDIÇÃO AGRUPADA</t>
  </si>
  <si>
    <t>90 DIAS</t>
  </si>
  <si>
    <t>Custo</t>
  </si>
  <si>
    <t>150 DIAS</t>
  </si>
  <si>
    <t>Encargos Sociais</t>
  </si>
  <si>
    <t>Descrição do Orçamento</t>
  </si>
  <si>
    <t>MERCADO MUNICIPAL DO RIO GRANDE - L. Eng. João F. Moreira, Centro - Rio Grande do Sul</t>
  </si>
  <si>
    <t>Item</t>
  </si>
  <si>
    <t>INFRAESTRUTURA EXTERNA</t>
  </si>
  <si>
    <t>B.D.I.</t>
  </si>
  <si>
    <t>Bancos Utilizados</t>
  </si>
  <si>
    <t>30 DIAS</t>
  </si>
  <si>
    <t>0,0% - Desonerada</t>
  </si>
  <si>
    <t>DESMOBILIZAÇÃO</t>
  </si>
  <si>
    <t>INFRAESTRUTURA INTERNA</t>
  </si>
  <si>
    <t>_______________________________________________________________
Raniere Steckert Marcello 
Engenheiro Eletricista</t>
  </si>
  <si>
    <t xml:space="preserve">SINAPI - 02/2017 - RS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</si>
</sst>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R\$\ #,##0.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ck">
        <color rgb="FFFF5500"/>
      </bottom>
      <diagonal/>
    </border>
    <border>
      <left/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rgb="FFFF55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3" fillId="4" borderId="0" xfId="0" applyFont="1" applyFill="1" applyAlignment="1">
      <alignment vertical="top" wrapText="1"/>
    </xf>
    <xf numFmtId="0" fontId="2" fillId="9" borderId="0" xfId="0" applyFont="1" applyFill="1" applyAlignment="1">
      <alignment horizontal="right" vertical="top" wrapText="1"/>
    </xf>
    <xf numFmtId="0" fontId="1" fillId="10" borderId="0" xfId="0" applyFont="1" applyFill="1" applyAlignment="1">
      <alignment vertical="top" wrapText="1"/>
    </xf>
    <xf numFmtId="0" fontId="1" fillId="13" borderId="4" xfId="0" applyFont="1" applyFill="1" applyBorder="1" applyAlignment="1">
      <alignment vertical="top" wrapText="1"/>
    </xf>
    <xf numFmtId="0" fontId="1" fillId="15" borderId="5" xfId="0" applyFont="1" applyFill="1" applyBorder="1" applyAlignment="1">
      <alignment horizontal="right" vertical="top" wrapText="1"/>
    </xf>
    <xf numFmtId="0" fontId="5" fillId="0" borderId="0" xfId="0" applyFont="1"/>
    <xf numFmtId="4" fontId="2" fillId="9" borderId="0" xfId="0" applyNumberFormat="1" applyFont="1" applyFill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10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10" fontId="3" fillId="4" borderId="0" xfId="0" applyNumberFormat="1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14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9" borderId="0" xfId="0" applyFont="1" applyFill="1" applyAlignment="1">
      <alignment horizontal="right" vertical="top" wrapText="1"/>
    </xf>
    <xf numFmtId="0" fontId="2" fillId="11" borderId="0" xfId="0" applyFont="1" applyFill="1" applyAlignment="1">
      <alignment horizontal="center" vertical="top" wrapText="1"/>
    </xf>
    <xf numFmtId="164" fontId="2" fillId="3" borderId="0" xfId="0" applyNumberFormat="1" applyFont="1" applyFill="1" applyAlignment="1">
      <alignment horizontal="right" vertical="top" wrapText="1"/>
    </xf>
    <xf numFmtId="0" fontId="1" fillId="15" borderId="0" xfId="0" applyFont="1" applyFill="1" applyBorder="1" applyAlignment="1">
      <alignment horizontal="right" vertical="top" wrapText="1"/>
    </xf>
    <xf numFmtId="0" fontId="1" fillId="13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right" vertical="top"/>
    </xf>
    <xf numFmtId="0" fontId="4" fillId="8" borderId="6" xfId="0" applyFont="1" applyFill="1" applyBorder="1" applyAlignment="1">
      <alignment vertical="top" wrapText="1"/>
    </xf>
    <xf numFmtId="0" fontId="4" fillId="8" borderId="7" xfId="0" applyFont="1" applyFill="1" applyBorder="1" applyAlignment="1">
      <alignment vertical="top" wrapText="1"/>
    </xf>
    <xf numFmtId="9" fontId="4" fillId="7" borderId="7" xfId="1" applyFont="1" applyFill="1" applyBorder="1" applyAlignment="1">
      <alignment horizontal="right" vertical="top" wrapText="1"/>
    </xf>
    <xf numFmtId="9" fontId="4" fillId="6" borderId="8" xfId="1" applyFont="1" applyFill="1" applyBorder="1" applyAlignment="1">
      <alignment horizontal="right" vertical="top" wrapText="1"/>
    </xf>
    <xf numFmtId="4" fontId="4" fillId="7" borderId="7" xfId="0" applyNumberFormat="1" applyFont="1" applyFill="1" applyBorder="1" applyAlignment="1">
      <alignment horizontal="right" vertical="top" wrapText="1"/>
    </xf>
    <xf numFmtId="4" fontId="4" fillId="7" borderId="9" xfId="0" applyNumberFormat="1" applyFont="1" applyFill="1" applyBorder="1" applyAlignment="1">
      <alignment horizontal="right" vertical="top" wrapText="1"/>
    </xf>
    <xf numFmtId="0" fontId="4" fillId="8" borderId="10" xfId="0" applyFont="1" applyFill="1" applyBorder="1" applyAlignment="1">
      <alignment vertical="top" wrapText="1"/>
    </xf>
    <xf numFmtId="0" fontId="4" fillId="8" borderId="11" xfId="0" applyFont="1" applyFill="1" applyBorder="1" applyAlignment="1">
      <alignment vertical="top" wrapText="1"/>
    </xf>
    <xf numFmtId="4" fontId="4" fillId="7" borderId="11" xfId="0" applyNumberFormat="1" applyFont="1" applyFill="1" applyBorder="1" applyAlignment="1">
      <alignment horizontal="right" vertical="top" wrapText="1"/>
    </xf>
    <xf numFmtId="4" fontId="4" fillId="6" borderId="11" xfId="0" applyNumberFormat="1" applyFont="1" applyFill="1" applyBorder="1" applyAlignment="1">
      <alignment horizontal="right" vertical="top" wrapText="1"/>
    </xf>
    <xf numFmtId="4" fontId="4" fillId="7" borderId="12" xfId="0" applyNumberFormat="1" applyFont="1" applyFill="1" applyBorder="1" applyAlignment="1">
      <alignment horizontal="right" vertical="top" wrapText="1"/>
    </xf>
    <xf numFmtId="9" fontId="4" fillId="7" borderId="9" xfId="1" applyFont="1" applyFill="1" applyBorder="1" applyAlignment="1">
      <alignment horizontal="right" vertical="top" wrapText="1"/>
    </xf>
    <xf numFmtId="9" fontId="4" fillId="6" borderId="13" xfId="1" applyFont="1" applyFill="1" applyBorder="1" applyAlignment="1">
      <alignment horizontal="right" vertical="top" wrapText="1"/>
    </xf>
    <xf numFmtId="4" fontId="4" fillId="6" borderId="12" xfId="0" applyNumberFormat="1" applyFont="1" applyFill="1" applyBorder="1" applyAlignment="1">
      <alignment horizontal="right" vertical="top" wrapText="1"/>
    </xf>
    <xf numFmtId="0" fontId="2" fillId="5" borderId="3" xfId="0" applyFont="1" applyFill="1" applyBorder="1" applyAlignment="1">
      <alignment horizontal="right" vertical="top" wrapText="1"/>
    </xf>
    <xf numFmtId="10" fontId="2" fillId="12" borderId="3" xfId="1" applyNumberFormat="1" applyFont="1" applyFill="1" applyBorder="1" applyAlignment="1">
      <alignment horizontal="right" vertical="top" wrapText="1"/>
    </xf>
    <xf numFmtId="10" fontId="2" fillId="9" borderId="0" xfId="0" applyNumberFormat="1" applyFont="1" applyFill="1" applyAlignment="1">
      <alignment horizontal="righ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%20Resumo%20-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E5">
            <v>573.22720000000004</v>
          </cell>
        </row>
        <row r="6">
          <cell r="E6">
            <v>430389.20780000003</v>
          </cell>
        </row>
        <row r="7">
          <cell r="E7">
            <v>1387.8179</v>
          </cell>
        </row>
        <row r="8">
          <cell r="E8">
            <v>137914.12600000002</v>
          </cell>
        </row>
        <row r="9">
          <cell r="E9">
            <v>48233.025200000004</v>
          </cell>
        </row>
        <row r="10">
          <cell r="E10">
            <v>8746.871000000001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tabSelected="1" zoomScaleNormal="100" workbookViewId="0">
      <selection activeCell="J11" sqref="J11"/>
    </sheetView>
  </sheetViews>
  <sheetFormatPr defaultColWidth="9.140625" defaultRowHeight="15" x14ac:dyDescent="0.25"/>
  <cols>
    <col min="1" max="1" width="9.7109375" customWidth="1"/>
    <col min="2" max="2" width="40.85546875" customWidth="1"/>
    <col min="3" max="3" width="27.28515625" customWidth="1"/>
    <col min="7" max="7" width="10" bestFit="1" customWidth="1"/>
  </cols>
  <sheetData>
    <row r="1" spans="1:8" x14ac:dyDescent="0.25">
      <c r="A1" s="10" t="s">
        <v>23</v>
      </c>
      <c r="B1" s="10"/>
      <c r="C1" s="4" t="s">
        <v>28</v>
      </c>
      <c r="D1" s="10" t="s">
        <v>27</v>
      </c>
      <c r="E1" s="10"/>
      <c r="F1" s="10" t="s">
        <v>22</v>
      </c>
      <c r="G1" s="10"/>
    </row>
    <row r="2" spans="1:8" ht="24" x14ac:dyDescent="0.25">
      <c r="A2" s="11" t="s">
        <v>24</v>
      </c>
      <c r="B2" s="11"/>
      <c r="C2" s="2" t="s">
        <v>34</v>
      </c>
      <c r="D2" s="12">
        <v>0.27</v>
      </c>
      <c r="E2" s="13"/>
      <c r="F2" s="11" t="s">
        <v>30</v>
      </c>
      <c r="G2" s="11"/>
    </row>
    <row r="3" spans="1:8" ht="15" customHeight="1" x14ac:dyDescent="0.25">
      <c r="A3" s="14" t="s">
        <v>9</v>
      </c>
      <c r="B3" s="14"/>
      <c r="C3" s="14"/>
      <c r="D3" s="14"/>
      <c r="E3" s="14"/>
      <c r="F3" s="14"/>
      <c r="G3" s="14"/>
    </row>
    <row r="4" spans="1:8" s="1" customFormat="1" ht="22.5" customHeight="1" x14ac:dyDescent="0.2">
      <c r="A4" s="5" t="s">
        <v>25</v>
      </c>
      <c r="B4" s="5" t="s">
        <v>16</v>
      </c>
      <c r="C4" s="6" t="s">
        <v>1</v>
      </c>
      <c r="D4" s="6" t="s">
        <v>29</v>
      </c>
      <c r="E4" s="6" t="s">
        <v>10</v>
      </c>
      <c r="F4" s="6" t="s">
        <v>19</v>
      </c>
      <c r="G4" s="6" t="s">
        <v>12</v>
      </c>
      <c r="H4" s="9" t="s">
        <v>21</v>
      </c>
    </row>
    <row r="5" spans="1:8" s="1" customFormat="1" ht="22.5" customHeight="1" thickBot="1" x14ac:dyDescent="0.25">
      <c r="A5" s="20"/>
      <c r="B5" s="20"/>
      <c r="C5" s="19"/>
      <c r="D5" s="19"/>
      <c r="E5" s="19"/>
      <c r="F5" s="19"/>
      <c r="G5" s="19"/>
      <c r="H5" s="21"/>
    </row>
    <row r="6" spans="1:8" s="7" customFormat="1" ht="24.95" customHeight="1" thickBot="1" x14ac:dyDescent="0.25">
      <c r="A6" s="22" t="s">
        <v>2</v>
      </c>
      <c r="B6" s="23" t="s">
        <v>13</v>
      </c>
      <c r="C6" s="24">
        <v>1</v>
      </c>
      <c r="D6" s="25">
        <v>1</v>
      </c>
      <c r="E6" s="26" t="s">
        <v>0</v>
      </c>
      <c r="F6" s="26" t="s">
        <v>0</v>
      </c>
      <c r="G6" s="26" t="s">
        <v>0</v>
      </c>
      <c r="H6" s="27" t="s">
        <v>0</v>
      </c>
    </row>
    <row r="7" spans="1:8" s="7" customFormat="1" ht="24.95" customHeight="1" thickTop="1" thickBot="1" x14ac:dyDescent="0.25">
      <c r="A7" s="28"/>
      <c r="B7" s="29"/>
      <c r="C7" s="30">
        <f>[1]Sheet1!$E$5</f>
        <v>573.22720000000004</v>
      </c>
      <c r="D7" s="31">
        <f>C7*D6</f>
        <v>573.22720000000004</v>
      </c>
      <c r="E7" s="30"/>
      <c r="F7" s="30"/>
      <c r="G7" s="30"/>
      <c r="H7" s="32"/>
    </row>
    <row r="8" spans="1:8" s="7" customFormat="1" ht="24.95" customHeight="1" thickBot="1" x14ac:dyDescent="0.25">
      <c r="A8" s="22" t="s">
        <v>3</v>
      </c>
      <c r="B8" s="23" t="s">
        <v>32</v>
      </c>
      <c r="C8" s="24">
        <v>1</v>
      </c>
      <c r="D8" s="25">
        <v>0.2</v>
      </c>
      <c r="E8" s="25">
        <v>0.4</v>
      </c>
      <c r="F8" s="25">
        <v>0.3</v>
      </c>
      <c r="G8" s="25">
        <v>0.1</v>
      </c>
      <c r="H8" s="33" t="s">
        <v>0</v>
      </c>
    </row>
    <row r="9" spans="1:8" s="7" customFormat="1" ht="24.95" customHeight="1" thickTop="1" thickBot="1" x14ac:dyDescent="0.25">
      <c r="A9" s="28"/>
      <c r="B9" s="29"/>
      <c r="C9" s="30">
        <f>[1]Sheet1!$E$6</f>
        <v>430389.20780000003</v>
      </c>
      <c r="D9" s="31">
        <f>C9*D8</f>
        <v>86077.841560000015</v>
      </c>
      <c r="E9" s="31">
        <f>C9*E8</f>
        <v>172155.68312000003</v>
      </c>
      <c r="F9" s="31">
        <f>C9*F8</f>
        <v>129116.76234</v>
      </c>
      <c r="G9" s="31">
        <f>C9*G8</f>
        <v>43038.920780000008</v>
      </c>
      <c r="H9" s="32"/>
    </row>
    <row r="10" spans="1:8" s="7" customFormat="1" ht="24.95" customHeight="1" thickBot="1" x14ac:dyDescent="0.25">
      <c r="A10" s="22" t="s">
        <v>4</v>
      </c>
      <c r="B10" s="23" t="s">
        <v>26</v>
      </c>
      <c r="C10" s="24">
        <v>1</v>
      </c>
      <c r="D10" s="25">
        <v>0.1</v>
      </c>
      <c r="E10" s="25">
        <v>0.1</v>
      </c>
      <c r="F10" s="25">
        <v>0.2</v>
      </c>
      <c r="G10" s="25">
        <v>0.5</v>
      </c>
      <c r="H10" s="34">
        <v>0.1</v>
      </c>
    </row>
    <row r="11" spans="1:8" s="7" customFormat="1" ht="24.95" customHeight="1" thickTop="1" thickBot="1" x14ac:dyDescent="0.25">
      <c r="A11" s="28"/>
      <c r="B11" s="29"/>
      <c r="C11" s="30">
        <f>[1]Sheet1!$E$7</f>
        <v>1387.8179</v>
      </c>
      <c r="D11" s="31">
        <f>$C$11*D10</f>
        <v>138.78179</v>
      </c>
      <c r="E11" s="31">
        <f>$C$11*E10</f>
        <v>138.78179</v>
      </c>
      <c r="F11" s="31">
        <f t="shared" ref="E11:H11" si="0">$C$11*F10</f>
        <v>277.56358</v>
      </c>
      <c r="G11" s="31">
        <f t="shared" si="0"/>
        <v>693.90895</v>
      </c>
      <c r="H11" s="35">
        <f t="shared" si="0"/>
        <v>138.78179</v>
      </c>
    </row>
    <row r="12" spans="1:8" s="7" customFormat="1" ht="24.95" customHeight="1" thickBot="1" x14ac:dyDescent="0.25">
      <c r="A12" s="22" t="s">
        <v>5</v>
      </c>
      <c r="B12" s="23" t="s">
        <v>15</v>
      </c>
      <c r="C12" s="24">
        <v>1</v>
      </c>
      <c r="D12" s="24" t="s">
        <v>0</v>
      </c>
      <c r="E12" s="25">
        <v>0.1</v>
      </c>
      <c r="F12" s="25">
        <v>0.4</v>
      </c>
      <c r="G12" s="25">
        <v>0.4</v>
      </c>
      <c r="H12" s="34">
        <v>0.1</v>
      </c>
    </row>
    <row r="13" spans="1:8" s="7" customFormat="1" ht="24.95" customHeight="1" thickTop="1" thickBot="1" x14ac:dyDescent="0.25">
      <c r="A13" s="28"/>
      <c r="B13" s="29"/>
      <c r="C13" s="30">
        <f>[1]Sheet1!$E$8</f>
        <v>137914.12600000002</v>
      </c>
      <c r="D13" s="30"/>
      <c r="E13" s="31">
        <f>$C$13*E12</f>
        <v>13791.412600000003</v>
      </c>
      <c r="F13" s="31">
        <f t="shared" ref="F13:H13" si="1">$C$13*F12</f>
        <v>55165.650400000013</v>
      </c>
      <c r="G13" s="31">
        <f t="shared" si="1"/>
        <v>55165.650400000013</v>
      </c>
      <c r="H13" s="35">
        <f t="shared" si="1"/>
        <v>13791.412600000003</v>
      </c>
    </row>
    <row r="14" spans="1:8" s="7" customFormat="1" ht="24.95" customHeight="1" thickBot="1" x14ac:dyDescent="0.25">
      <c r="A14" s="22" t="s">
        <v>6</v>
      </c>
      <c r="B14" s="23" t="s">
        <v>18</v>
      </c>
      <c r="C14" s="24">
        <v>1</v>
      </c>
      <c r="D14" s="24" t="s">
        <v>0</v>
      </c>
      <c r="E14" s="24" t="s">
        <v>0</v>
      </c>
      <c r="F14" s="25">
        <v>0.2</v>
      </c>
      <c r="G14" s="25">
        <v>0.4</v>
      </c>
      <c r="H14" s="34">
        <v>0.4</v>
      </c>
    </row>
    <row r="15" spans="1:8" s="7" customFormat="1" ht="24.95" customHeight="1" thickTop="1" thickBot="1" x14ac:dyDescent="0.25">
      <c r="A15" s="28"/>
      <c r="B15" s="29"/>
      <c r="C15" s="30">
        <f>[1]Sheet1!$E$9</f>
        <v>48233.025200000004</v>
      </c>
      <c r="D15" s="30"/>
      <c r="E15" s="30"/>
      <c r="F15" s="31">
        <f>$C$15*F14</f>
        <v>9646.6050400000004</v>
      </c>
      <c r="G15" s="31">
        <f t="shared" ref="G15:H15" si="2">$C$15*G14</f>
        <v>19293.210080000001</v>
      </c>
      <c r="H15" s="35">
        <f t="shared" si="2"/>
        <v>19293.210080000001</v>
      </c>
    </row>
    <row r="16" spans="1:8" s="7" customFormat="1" ht="24.95" customHeight="1" thickBot="1" x14ac:dyDescent="0.25">
      <c r="A16" s="22" t="s">
        <v>7</v>
      </c>
      <c r="B16" s="23" t="s">
        <v>31</v>
      </c>
      <c r="C16" s="24">
        <v>1</v>
      </c>
      <c r="D16" s="24" t="s">
        <v>0</v>
      </c>
      <c r="E16" s="24" t="s">
        <v>0</v>
      </c>
      <c r="F16" s="24" t="s">
        <v>0</v>
      </c>
      <c r="G16" s="24" t="s">
        <v>0</v>
      </c>
      <c r="H16" s="34">
        <v>1</v>
      </c>
    </row>
    <row r="17" spans="1:8" s="7" customFormat="1" ht="24.95" customHeight="1" thickTop="1" thickBot="1" x14ac:dyDescent="0.25">
      <c r="A17" s="28"/>
      <c r="B17" s="29"/>
      <c r="C17" s="30">
        <f>[1]Sheet1!$E$10</f>
        <v>8746.871000000001</v>
      </c>
      <c r="D17" s="30" t="s">
        <v>0</v>
      </c>
      <c r="E17" s="30" t="s">
        <v>0</v>
      </c>
      <c r="F17" s="30" t="s">
        <v>0</v>
      </c>
      <c r="G17" s="30" t="s">
        <v>0</v>
      </c>
      <c r="H17" s="35">
        <f>C17*H16</f>
        <v>8746.871000000001</v>
      </c>
    </row>
    <row r="18" spans="1:8" s="7" customFormat="1" ht="11.25" x14ac:dyDescent="0.2">
      <c r="A18" s="36" t="s">
        <v>17</v>
      </c>
      <c r="B18" s="36"/>
      <c r="C18" s="36"/>
      <c r="D18" s="37">
        <f>D19/$F$25</f>
        <v>0.13836690743197827</v>
      </c>
      <c r="E18" s="37">
        <f t="shared" ref="E18:H18" si="3">E19/$F$25</f>
        <v>0.29667210191808097</v>
      </c>
      <c r="F18" s="37">
        <f t="shared" si="3"/>
        <v>0.30961873877451995</v>
      </c>
      <c r="G18" s="37">
        <f t="shared" si="3"/>
        <v>0.18843008203009429</v>
      </c>
      <c r="H18" s="37">
        <f t="shared" si="3"/>
        <v>6.6912169845326677E-2</v>
      </c>
    </row>
    <row r="19" spans="1:8" x14ac:dyDescent="0.25">
      <c r="A19" s="15" t="s">
        <v>20</v>
      </c>
      <c r="B19" s="15"/>
      <c r="C19" s="15"/>
      <c r="D19" s="8">
        <f>D11+D9+D7</f>
        <v>86789.850550000003</v>
      </c>
      <c r="E19" s="8">
        <f>E13+E11+E9</f>
        <v>186085.87751000002</v>
      </c>
      <c r="F19" s="8">
        <f>F15+F13+F11+F9</f>
        <v>194206.58136000001</v>
      </c>
      <c r="G19" s="8">
        <f>G15+G13+G11+G9</f>
        <v>118191.69021000003</v>
      </c>
      <c r="H19" s="8">
        <f>H17+H15+H13+H11</f>
        <v>41970.275470000008</v>
      </c>
    </row>
    <row r="20" spans="1:8" x14ac:dyDescent="0.25">
      <c r="A20" s="16" t="s">
        <v>14</v>
      </c>
      <c r="B20" s="16"/>
      <c r="C20" s="16"/>
      <c r="D20" s="38">
        <f>D18</f>
        <v>0.13836690743197827</v>
      </c>
      <c r="E20" s="38">
        <f>E18+D18</f>
        <v>0.43503900935005924</v>
      </c>
      <c r="F20" s="38">
        <f>F18+E18+D18</f>
        <v>0.74465774812457908</v>
      </c>
      <c r="G20" s="38">
        <f>G18+F18+E18+D18</f>
        <v>0.93308783015467345</v>
      </c>
      <c r="H20" s="38">
        <f>H18+G18+F18+E18+D18</f>
        <v>1</v>
      </c>
    </row>
    <row r="21" spans="1:8" x14ac:dyDescent="0.25">
      <c r="A21" s="16" t="s">
        <v>11</v>
      </c>
      <c r="B21" s="16"/>
      <c r="C21" s="16"/>
      <c r="D21" s="8">
        <f>D19</f>
        <v>86789.850550000003</v>
      </c>
      <c r="E21" s="8">
        <f>E19+D19</f>
        <v>272875.72805999999</v>
      </c>
      <c r="F21" s="8">
        <f>F19+E19+D19</f>
        <v>467082.30942000006</v>
      </c>
      <c r="G21" s="8">
        <f>G19+F19+E19+D19</f>
        <v>585273.99963000009</v>
      </c>
      <c r="H21" s="8">
        <f>H19+G19+F19+E19+D19</f>
        <v>627244.27510000009</v>
      </c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16"/>
      <c r="E23" s="16"/>
      <c r="F23" s="18"/>
      <c r="G23" s="18"/>
      <c r="H23" s="3"/>
    </row>
    <row r="24" spans="1:8" x14ac:dyDescent="0.25">
      <c r="A24" s="3"/>
      <c r="B24" s="3"/>
      <c r="C24" s="3"/>
      <c r="D24" s="16"/>
      <c r="E24" s="16"/>
      <c r="F24" s="18"/>
      <c r="G24" s="18"/>
    </row>
    <row r="25" spans="1:8" x14ac:dyDescent="0.25">
      <c r="A25" s="3"/>
      <c r="B25" s="3"/>
      <c r="C25" s="3"/>
      <c r="D25" s="16" t="s">
        <v>8</v>
      </c>
      <c r="E25" s="16"/>
      <c r="F25" s="18">
        <f>D19+E19+F19+G19+H19</f>
        <v>627244.27509999997</v>
      </c>
      <c r="G25" s="18"/>
    </row>
    <row r="26" spans="1:8" ht="75" customHeight="1" x14ac:dyDescent="0.25">
      <c r="A26" s="3"/>
      <c r="B26" s="3"/>
      <c r="C26" s="3"/>
      <c r="D26" s="3"/>
      <c r="E26" s="3"/>
      <c r="F26" s="3"/>
      <c r="G26" s="3"/>
    </row>
    <row r="27" spans="1:8" ht="39.950000000000003" customHeight="1" x14ac:dyDescent="0.25">
      <c r="A27" s="17" t="s">
        <v>33</v>
      </c>
      <c r="B27" s="17"/>
      <c r="C27" s="17"/>
      <c r="D27" s="17"/>
      <c r="E27" s="17"/>
      <c r="F27" s="17"/>
      <c r="G27" s="17"/>
    </row>
  </sheetData>
  <mergeCells count="18">
    <mergeCell ref="A27:G27"/>
    <mergeCell ref="D23:E23"/>
    <mergeCell ref="F23:G23"/>
    <mergeCell ref="D24:E24"/>
    <mergeCell ref="F24:G24"/>
    <mergeCell ref="D25:E25"/>
    <mergeCell ref="F25:G25"/>
    <mergeCell ref="A3:G3"/>
    <mergeCell ref="A18:C18"/>
    <mergeCell ref="A19:C19"/>
    <mergeCell ref="A20:C20"/>
    <mergeCell ref="A21:C21"/>
    <mergeCell ref="A1:B1"/>
    <mergeCell ref="D1:E1"/>
    <mergeCell ref="F1:G1"/>
    <mergeCell ref="A2:B2"/>
    <mergeCell ref="D2:E2"/>
    <mergeCell ref="F2:G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Raniere Steckert Marcello</cp:lastModifiedBy>
  <dcterms:created xsi:type="dcterms:W3CDTF">2017-04-12T15:10:44Z</dcterms:created>
  <dcterms:modified xsi:type="dcterms:W3CDTF">2017-04-25T12:29:08Z</dcterms:modified>
</cp:coreProperties>
</file>